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2"/>
  </bookViews>
  <sheets>
    <sheet name="5.2" sheetId="8" r:id="rId1"/>
    <sheet name="5.3" sheetId="9" r:id="rId2"/>
    <sheet name="ПублПасп" sheetId="4"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2" i="9"/>
  <c r="E18" i="9"/>
  <c r="E14" i="9"/>
  <c r="E29" i="9"/>
  <c r="E28" i="9"/>
  <c r="E27" i="9"/>
  <c r="E21" i="9" l="1"/>
  <c r="E20" i="9"/>
  <c r="E19" i="9"/>
  <c r="E17" i="9"/>
  <c r="E16" i="9"/>
  <c r="E15" i="9"/>
  <c r="E13" i="9"/>
  <c r="E12" i="9"/>
  <c r="E11" i="9"/>
  <c r="E25" i="9" l="1"/>
  <c r="E24" i="9"/>
  <c r="E23" i="9"/>
</calcChain>
</file>

<file path=xl/sharedStrings.xml><?xml version="1.0" encoding="utf-8"?>
<sst xmlns="http://schemas.openxmlformats.org/spreadsheetml/2006/main" count="188" uniqueCount="118">
  <si>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</si>
  <si>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</si>
  <si>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</si>
  <si>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</si>
  <si>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</si>
  <si>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</si>
  <si>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</si>
  <si>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</si>
  <si>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</si>
  <si>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</si>
  <si>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</si>
  <si>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</si>
  <si>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</si>
  <si>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</si>
  <si>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</si>
  <si>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</si>
  <si>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</si>
  <si>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</si>
  <si>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</si>
  <si>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</si>
  <si>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</si>
  <si>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</si>
  <si>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</si>
  <si>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</si>
  <si>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</si>
  <si>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</si>
  <si>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</si>
  <si>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</si>
  <si>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</si>
  <si>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</si>
  <si>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</si>
  <si>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</si>
  <si>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</si>
  <si>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</si>
  <si>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</si>
  <si>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</si>
  <si>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</si>
  <si>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</si>
  <si>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</si>
  <si>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</si>
  <si>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</si>
  <si>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</si>
  <si>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</si>
  <si>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</si>
  <si>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</si>
  <si>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</si>
  <si>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Журнал проведених відкритих торгів (аукціону):</t>
  </si>
  <si>
    <t>Посилання на офіційну веб-сторінку Фонду:</t>
  </si>
  <si>
    <t>ПУБЛІЧНИЙ ПАСПОРТ АКТИВУ (МАЙНА)
Нерухомість (будівлі та споруди)/або майнові права на нерухоме майно</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</si>
  <si>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</si>
  <si>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</si>
  <si>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</si>
  <si>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</si>
  <si>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</si>
  <si>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</si>
  <si>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</si>
  <si>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</si>
  <si>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</si>
  <si>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</si>
  <si>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</si>
  <si>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</si>
  <si>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Комерційна нерухомість</t>
  </si>
  <si>
    <t>ні</t>
  </si>
  <si>
    <t>так</t>
  </si>
  <si>
    <t xml:space="preserve">Уповноважена особа Фонду гарантування вкладів фізичних осіб 
на ліквідацію АТ "МЕГАБАНК" </t>
  </si>
  <si>
    <t>Ірина БІЛА</t>
  </si>
  <si>
    <t>ЗАТ КОНСАЛТИНГЮРСЕРВІС</t>
  </si>
  <si>
    <t>419/21 від 27.05.2021</t>
  </si>
  <si>
    <t>торги не відбулися</t>
  </si>
  <si>
    <t>___________________                                                             Ірина БІЛА</t>
  </si>
  <si>
    <t xml:space="preserve">                 підпис                                                                                           </t>
  </si>
  <si>
    <t>Іпотека та заборона Банку</t>
  </si>
  <si>
    <t>Нежитлові приміщення 3-го пов. №І,ІІ,1-:-6 в літ."Е-4", загальною площею 473,9 кв.м., що розташоване за адресою: Харківська обл., м. Харків, вулиця Драгомирівська, будинок 10; РНОНМ 2497757863120</t>
  </si>
  <si>
    <t>Нежитлові приміщення</t>
  </si>
  <si>
    <t>Харківська обл., м. Харків, вулиця Драгомирівська, будинок 10</t>
  </si>
  <si>
    <t>G22N023883</t>
  </si>
  <si>
    <t>G22N024573</t>
  </si>
  <si>
    <t>G22N025022</t>
  </si>
  <si>
    <t>G22N025483</t>
  </si>
  <si>
    <t>https://www.fg.gov.ua/lot/170551</t>
  </si>
  <si>
    <t>https://www.fg.gov.ua/lot/170109</t>
  </si>
  <si>
    <t>https://www.fg.gov.ua/lot/169682</t>
  </si>
  <si>
    <t>https://www.fg.gov.ua/lot/169001</t>
  </si>
  <si>
    <t>https://www.fg.gov.ua/passport/56860</t>
  </si>
  <si>
    <t>https://www.fg.gov.ua/passport/56995</t>
  </si>
  <si>
    <t>https://www.fg.gov.ua/passport/57079</t>
  </si>
  <si>
    <t>https://www.fg.gov.ua/passport/57155</t>
  </si>
  <si>
    <t>G22N025742</t>
  </si>
  <si>
    <t>https://www.fg.gov.ua/passport/57380</t>
  </si>
  <si>
    <t>https://www.fg.gov.ua/lot/170823</t>
  </si>
  <si>
    <t>https://www.fg.gov.ua/passport/57581</t>
  </si>
  <si>
    <t>https://www.fg.gov.ua/passport/57675</t>
  </si>
  <si>
    <t>https://www.fg.gov.ua/passport/57760</t>
  </si>
  <si>
    <t>GL22N026056</t>
  </si>
  <si>
    <t>задовільний</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</si>
  <si>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</si>
  <si>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</si>
  <si>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</si>
  <si>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https://www.fg.gov.ua/passport/58065</t>
  </si>
  <si>
    <t>https://www.fg.gov.ua/lot/171141</t>
  </si>
  <si>
    <t>https://www.fg.gov.ua/passport/58253</t>
  </si>
  <si>
    <t>https://www.fg.gov.ua/passport/58317</t>
  </si>
  <si>
    <t>https://www.fg.gov.ua/passport/58382</t>
  </si>
  <si>
    <t>1.12. Фізичний стан (відмінний, добрий, задовільний, незадовільний, інформація відсутня)</t>
  </si>
  <si>
    <t>1.13. Стан претензійно-позовної роботи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</si>
  <si>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</si>
  <si>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Так.  Іпотека та заборона Банку</t>
  </si>
  <si>
    <t>GL6N927079</t>
  </si>
  <si>
    <t xml:space="preserve"> -</t>
  </si>
  <si>
    <t>Аукціон не відбувся</t>
  </si>
  <si>
    <t>https://www.fg.gov.ua/passport/59766</t>
  </si>
  <si>
    <t>https://www.fg.gov.ua/lot/172155</t>
  </si>
  <si>
    <t>GL6N927333</t>
  </si>
  <si>
    <t>https://www.fg.gov.ua/passport/60311</t>
  </si>
  <si>
    <t>https://www.fg.gov.ua/lot/172415</t>
  </si>
  <si>
    <t>https://www.fg.gov.ua/passport/60571</t>
  </si>
  <si>
    <t>GL6N927444</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</si>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</sst>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 #,##0.00_₴_-;\-* #,##0.00_₴_-;_-* &quot;-&quot;??_₴_-;_-@_-"/>
    <numFmt numFmtId="165" formatCode="_-* #,##0_₴_-;\-* #,##0_₴_-;_-* &quot;-&quot;??_₴_-;_-@_-"/>
    <numFmt numFmtId="166" formatCode="#,##0.00_р_."/>
    <numFmt numFmtId="167" formatCode="#,##0.00_ ;\-#,##0.00\ "/>
    <numFmt numFmtId="169" formatCode="#,##0.00\ 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10"/>
      <name val="Arial Cyr"/>
      <charset val="204"/>
    </font>
    <font>
      <sz val="6"/>
      <name val="Times New Roman"/>
      <family val="1"/>
      <charset val="204"/>
    </font>
    <font>
      <u/>
      <sz val="11"/>
      <color theme="10"/>
      <name val="Times New Roman"/>
      <family val="1"/>
      <charset val="204"/>
    </font>
    <font>
      <sz val="10"/>
      <color theme="1"/>
      <name val="Arial"/>
      <family val="2"/>
      <charset val="204"/>
    </font>
  </fonts>
  <fills count="3">
    <fill>
      <patternFill patternType="none"/>
    </fill>
    <fill>
      <patternFill patternType="gray125"/>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44" fontId="4" fillId="0" borderId="0" applyFont="0" applyFill="0" applyBorder="0" applyAlignment="0" applyProtection="0"/>
    <xf numFmtId="0" fontId="16" fillId="0" borderId="0"/>
  </cellStyleXfs>
  <cellXfs count="147">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4" fontId="10" fillId="0" borderId="1" xfId="0" applyNumberFormat="1" applyFont="1" applyBorder="1"/>
    <xf numFmtId="165" fontId="10" fillId="0" borderId="1" xfId="2" applyNumberFormat="1" applyFont="1" applyBorder="1"/>
    <xf numFmtId="9" fontId="10" fillId="0" borderId="1" xfId="3" applyFont="1" applyBorder="1"/>
    <xf numFmtId="0" fontId="10" fillId="0" borderId="12" xfId="0" applyFont="1" applyBorder="1"/>
    <xf numFmtId="0" fontId="7" fillId="0" borderId="11" xfId="0" applyFont="1" applyFill="1" applyBorder="1" applyAlignment="1" applyProtection="1">
      <alignment horizontal="left" vertical="center"/>
    </xf>
    <xf numFmtId="0" fontId="7" fillId="0" borderId="11" xfId="0" applyFont="1" applyFill="1" applyBorder="1" applyAlignment="1" applyProtection="1">
      <alignment horizontal="left" vertical="center" wrapText="1"/>
    </xf>
    <xf numFmtId="0" fontId="7" fillId="0" borderId="11" xfId="0" applyFont="1" applyBorder="1" applyAlignment="1" applyProtection="1">
      <alignment horizontal="left" vertical="center" wrapText="1"/>
    </xf>
    <xf numFmtId="0" fontId="7" fillId="0" borderId="11" xfId="0" applyFont="1" applyBorder="1" applyAlignment="1" applyProtection="1">
      <alignment vertical="center" wrapText="1"/>
    </xf>
    <xf numFmtId="14" fontId="7" fillId="0" borderId="11" xfId="0" applyNumberFormat="1" applyFont="1" applyBorder="1" applyAlignment="1">
      <alignment vertical="center"/>
    </xf>
    <xf numFmtId="14" fontId="7" fillId="0" borderId="13" xfId="0" applyNumberFormat="1" applyFont="1" applyBorder="1" applyAlignment="1">
      <alignment vertical="center"/>
    </xf>
    <xf numFmtId="0" fontId="7" fillId="0" borderId="11" xfId="0" applyFont="1" applyFill="1" applyBorder="1" applyAlignment="1" applyProtection="1">
      <alignment vertical="center" wrapText="1"/>
    </xf>
    <xf numFmtId="0" fontId="11" fillId="0" borderId="11"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7" xfId="0" applyFont="1" applyFill="1" applyBorder="1" applyAlignment="1" applyProtection="1">
      <alignment horizontal="left" vertical="center"/>
    </xf>
    <xf numFmtId="0" fontId="7" fillId="0" borderId="18" xfId="0" applyFont="1" applyFill="1" applyBorder="1" applyAlignment="1" applyProtection="1">
      <alignment horizontal="center" vertical="center"/>
    </xf>
    <xf numFmtId="0" fontId="10" fillId="0" borderId="11" xfId="0" applyFont="1" applyBorder="1" applyAlignment="1">
      <alignment horizontal="center"/>
    </xf>
    <xf numFmtId="0" fontId="10" fillId="0" borderId="20" xfId="0" applyFont="1" applyBorder="1"/>
    <xf numFmtId="14" fontId="10" fillId="0" borderId="5" xfId="0" applyNumberFormat="1" applyFont="1" applyBorder="1"/>
    <xf numFmtId="165" fontId="10" fillId="0" borderId="5" xfId="2" applyNumberFormat="1" applyFont="1" applyBorder="1"/>
    <xf numFmtId="9" fontId="10" fillId="0" borderId="5" xfId="3" applyFont="1" applyBorder="1"/>
    <xf numFmtId="0" fontId="10" fillId="0" borderId="22" xfId="0" applyFont="1" applyBorder="1" applyAlignment="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wrapText="1"/>
    </xf>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5" fillId="0" borderId="0" xfId="0" applyNumberFormat="1" applyFont="1" applyFill="1" applyAlignment="1">
      <alignment horizontal="left" vertical="center"/>
    </xf>
    <xf numFmtId="14" fontId="15" fillId="0" borderId="11" xfId="0" applyNumberFormat="1" applyFont="1" applyBorder="1" applyAlignment="1">
      <alignment vertical="center"/>
    </xf>
    <xf numFmtId="0" fontId="15" fillId="0" borderId="11" xfId="0" applyFont="1" applyBorder="1" applyAlignment="1" applyProtection="1">
      <alignment horizontal="left" vertical="center" wrapText="1"/>
    </xf>
    <xf numFmtId="0" fontId="5" fillId="0" borderId="0" xfId="0" applyFont="1" applyFill="1" applyBorder="1"/>
    <xf numFmtId="0" fontId="6" fillId="0" borderId="23" xfId="0" applyFont="1" applyBorder="1" applyAlignment="1">
      <alignment horizontal="center" vertical="center" wrapText="1"/>
    </xf>
    <xf numFmtId="0" fontId="6" fillId="0" borderId="16" xfId="0" applyFont="1" applyBorder="1" applyAlignment="1">
      <alignment horizontal="center" vertical="center" wrapText="1"/>
    </xf>
    <xf numFmtId="164" fontId="10" fillId="0" borderId="1" xfId="2" applyFont="1" applyBorder="1"/>
    <xf numFmtId="0" fontId="10" fillId="0" borderId="12" xfId="0" applyFont="1" applyFill="1" applyBorder="1" applyAlignment="1" applyProtection="1">
      <alignment horizontal="center" vertical="center" wrapText="1"/>
    </xf>
    <xf numFmtId="0" fontId="10" fillId="0" borderId="12" xfId="0" applyFont="1" applyBorder="1" applyAlignment="1" applyProtection="1">
      <alignment horizontal="center" vertical="center" wrapText="1"/>
    </xf>
    <xf numFmtId="167" fontId="10" fillId="0" borderId="5" xfId="2" applyNumberFormat="1" applyFont="1" applyBorder="1"/>
    <xf numFmtId="4" fontId="10" fillId="0" borderId="1" xfId="2" applyNumberFormat="1" applyFont="1" applyBorder="1" applyAlignment="1">
      <alignment horizontal="right"/>
    </xf>
    <xf numFmtId="164" fontId="10" fillId="0" borderId="1" xfId="2" applyNumberFormat="1" applyFont="1" applyBorder="1"/>
    <xf numFmtId="0" fontId="8" fillId="0" borderId="3" xfId="4" applyBorder="1" applyAlignment="1">
      <alignment horizontal="center" vertical="center" wrapText="1"/>
    </xf>
    <xf numFmtId="4" fontId="5" fillId="0" borderId="1" xfId="0" applyNumberFormat="1" applyFont="1" applyBorder="1" applyAlignment="1">
      <alignment horizontal="center" vertical="center"/>
    </xf>
    <xf numFmtId="0" fontId="5" fillId="0" borderId="12" xfId="6" applyFont="1" applyBorder="1" applyAlignment="1">
      <alignment horizontal="center" vertical="center" wrapText="1"/>
    </xf>
    <xf numFmtId="0" fontId="5" fillId="0" borderId="1" xfId="6" applyFont="1" applyBorder="1" applyAlignment="1">
      <alignment vertical="top" wrapText="1"/>
    </xf>
    <xf numFmtId="0" fontId="5" fillId="0" borderId="1" xfId="6" applyFont="1" applyBorder="1" applyAlignment="1">
      <alignment horizontal="center" vertical="center" wrapText="1"/>
    </xf>
    <xf numFmtId="0" fontId="8" fillId="0" borderId="1" xfId="4" applyBorder="1" applyAlignment="1">
      <alignment horizontal="center" vertical="center" wrapText="1"/>
    </xf>
    <xf numFmtId="9" fontId="5" fillId="0" borderId="1" xfId="6" applyNumberFormat="1" applyFont="1" applyBorder="1" applyAlignment="1">
      <alignment vertical="top"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2" xfId="0" applyFont="1" applyBorder="1" applyAlignment="1">
      <alignment horizontal="center" vertical="center"/>
    </xf>
    <xf numFmtId="0" fontId="7" fillId="0" borderId="12" xfId="0" applyFont="1" applyFill="1" applyBorder="1" applyAlignment="1" applyProtection="1">
      <alignment horizontal="center" vertical="center"/>
    </xf>
    <xf numFmtId="0" fontId="8" fillId="0" borderId="11" xfId="4" applyBorder="1"/>
    <xf numFmtId="0" fontId="7" fillId="0" borderId="13" xfId="0" applyFont="1" applyFill="1" applyBorder="1" applyAlignment="1" applyProtection="1">
      <alignment horizontal="left" vertical="center" wrapText="1"/>
    </xf>
    <xf numFmtId="49" fontId="13" fillId="0" borderId="14" xfId="5" applyNumberFormat="1" applyFont="1" applyFill="1" applyBorder="1" applyAlignment="1">
      <alignment horizontal="center" vertical="center" wrapText="1"/>
    </xf>
    <xf numFmtId="1" fontId="5" fillId="0" borderId="3" xfId="0" applyNumberFormat="1" applyFont="1" applyBorder="1" applyAlignment="1">
      <alignment wrapText="1"/>
    </xf>
    <xf numFmtId="14" fontId="5" fillId="0" borderId="1" xfId="0" applyNumberFormat="1" applyFont="1" applyBorder="1" applyAlignment="1">
      <alignment wrapText="1"/>
    </xf>
    <xf numFmtId="4" fontId="5" fillId="0" borderId="1" xfId="0" applyNumberFormat="1" applyFont="1" applyBorder="1" applyAlignment="1">
      <alignment wrapText="1"/>
    </xf>
    <xf numFmtId="9" fontId="5" fillId="0" borderId="1" xfId="2" applyNumberFormat="1" applyFont="1" applyBorder="1" applyAlignment="1">
      <alignment wrapText="1"/>
    </xf>
    <xf numFmtId="169" fontId="5" fillId="0" borderId="1" xfId="2" applyNumberFormat="1" applyFont="1" applyBorder="1" applyAlignment="1">
      <alignment horizontal="center" wrapText="1"/>
    </xf>
    <xf numFmtId="0" fontId="5" fillId="0" borderId="12" xfId="0" applyFont="1" applyBorder="1" applyAlignment="1">
      <alignment wrapText="1"/>
    </xf>
    <xf numFmtId="0" fontId="18" fillId="0" borderId="11" xfId="4" applyFont="1" applyBorder="1" applyAlignment="1" applyProtection="1"/>
    <xf numFmtId="0" fontId="18" fillId="0" borderId="12" xfId="4" applyFont="1" applyBorder="1" applyAlignment="1" applyProtection="1"/>
    <xf numFmtId="1" fontId="19" fillId="0" borderId="32" xfId="0" applyNumberFormat="1" applyFont="1" applyBorder="1" applyAlignment="1">
      <alignment wrapText="1"/>
    </xf>
    <xf numFmtId="14" fontId="19" fillId="0" borderId="33" xfId="0" applyNumberFormat="1" applyFont="1" applyBorder="1" applyAlignment="1">
      <alignment wrapText="1"/>
    </xf>
    <xf numFmtId="10" fontId="19" fillId="0" borderId="1" xfId="2" applyNumberFormat="1" applyFont="1" applyBorder="1" applyAlignment="1">
      <alignment wrapText="1"/>
    </xf>
    <xf numFmtId="169" fontId="19" fillId="0" borderId="1" xfId="2" applyNumberFormat="1" applyFont="1" applyBorder="1" applyAlignment="1">
      <alignment horizontal="center" wrapText="1"/>
    </xf>
    <xf numFmtId="0" fontId="19" fillId="0" borderId="12" xfId="0" applyFont="1" applyBorder="1" applyAlignment="1">
      <alignment wrapText="1"/>
    </xf>
    <xf numFmtId="0" fontId="8" fillId="0" borderId="13" xfId="4" applyBorder="1" applyAlignment="1" applyProtection="1"/>
    <xf numFmtId="0" fontId="8" fillId="0" borderId="14" xfId="4" applyBorder="1" applyAlignment="1" applyProtection="1">
      <alignment wrapText="1"/>
    </xf>
    <xf numFmtId="0" fontId="10" fillId="0" borderId="1" xfId="0" applyFont="1" applyBorder="1" applyAlignment="1">
      <alignment horizontal="center"/>
    </xf>
    <xf numFmtId="0" fontId="7" fillId="0" borderId="1" xfId="0" applyFont="1" applyBorder="1" applyAlignment="1">
      <alignment horizontal="center" vertical="center"/>
    </xf>
    <xf numFmtId="1" fontId="10" fillId="0" borderId="1" xfId="0" applyNumberFormat="1" applyFont="1" applyBorder="1" applyAlignment="1">
      <alignment wrapText="1"/>
    </xf>
    <xf numFmtId="14" fontId="10" fillId="0" borderId="1" xfId="0" applyNumberFormat="1" applyFont="1" applyBorder="1" applyAlignment="1">
      <alignment wrapText="1"/>
    </xf>
    <xf numFmtId="0" fontId="8" fillId="0" borderId="1" xfId="4" applyBorder="1" applyAlignment="1" applyProtection="1"/>
    <xf numFmtId="0" fontId="8" fillId="0" borderId="1" xfId="4" applyBorder="1" applyAlignment="1" applyProtection="1">
      <alignment wrapText="1"/>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7"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5" fillId="0" borderId="0" xfId="0" applyFont="1" applyFill="1" applyAlignment="1">
      <alignment horizontal="center"/>
    </xf>
    <xf numFmtId="0" fontId="10" fillId="0" borderId="0" xfId="0" applyFont="1" applyFill="1" applyAlignment="1">
      <alignment horizont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3" xfId="0" applyFont="1" applyFill="1" applyBorder="1" applyAlignment="1">
      <alignment horizontal="left" vertical="center"/>
    </xf>
    <xf numFmtId="0" fontId="10" fillId="0" borderId="21" xfId="0" applyFont="1" applyFill="1" applyBorder="1" applyAlignment="1">
      <alignment horizontal="left" vertical="center"/>
    </xf>
    <xf numFmtId="0" fontId="10" fillId="0" borderId="14" xfId="0" applyFont="1" applyFill="1" applyBorder="1" applyAlignment="1">
      <alignment horizontal="left" vertical="center"/>
    </xf>
    <xf numFmtId="166" fontId="10" fillId="0" borderId="25" xfId="0" applyNumberFormat="1" applyFont="1" applyFill="1" applyBorder="1" applyAlignment="1">
      <alignment horizontal="center" vertical="center"/>
    </xf>
    <xf numFmtId="166" fontId="10" fillId="0" borderId="21" xfId="0" applyNumberFormat="1" applyFont="1" applyFill="1" applyBorder="1" applyAlignment="1">
      <alignment horizontal="center" vertical="center"/>
    </xf>
    <xf numFmtId="166" fontId="10" fillId="0" borderId="26" xfId="0" applyNumberFormat="1" applyFont="1" applyFill="1" applyBorder="1" applyAlignment="1">
      <alignment horizontal="center" vertical="center"/>
    </xf>
    <xf numFmtId="0" fontId="7" fillId="0" borderId="8" xfId="0" applyFont="1" applyBorder="1" applyAlignment="1">
      <alignment horizontal="center"/>
    </xf>
    <xf numFmtId="0" fontId="7" fillId="0" borderId="10" xfId="0" applyFont="1" applyBorder="1" applyAlignment="1">
      <alignment horizontal="center"/>
    </xf>
    <xf numFmtId="0" fontId="7" fillId="0" borderId="9" xfId="0" applyFont="1" applyBorder="1" applyAlignment="1">
      <alignment horizontal="center"/>
    </xf>
    <xf numFmtId="0" fontId="8" fillId="0" borderId="27" xfId="4" applyBorder="1" applyAlignment="1">
      <alignment horizontal="center" vertical="center"/>
    </xf>
    <xf numFmtId="0" fontId="8" fillId="0" borderId="28" xfId="4" applyBorder="1" applyAlignment="1">
      <alignment horizontal="center" vertical="center"/>
    </xf>
    <xf numFmtId="0" fontId="8" fillId="0" borderId="29" xfId="4" applyBorder="1" applyAlignment="1">
      <alignment horizontal="center" vertical="center"/>
    </xf>
    <xf numFmtId="0" fontId="16" fillId="0" borderId="28" xfId="6" applyBorder="1" applyAlignment="1">
      <alignment horizontal="center" vertical="center"/>
    </xf>
    <xf numFmtId="0" fontId="16" fillId="0" borderId="29" xfId="6" applyBorder="1" applyAlignment="1">
      <alignment horizontal="center" vertical="center"/>
    </xf>
    <xf numFmtId="0" fontId="8" fillId="0" borderId="27" xfId="4"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8" fillId="0" borderId="5" xfId="4" applyBorder="1" applyAlignment="1">
      <alignment horizontal="center" vertical="center"/>
    </xf>
    <xf numFmtId="0" fontId="8" fillId="0" borderId="4" xfId="4" applyBorder="1" applyAlignment="1">
      <alignment horizontal="center" vertical="center"/>
    </xf>
    <xf numFmtId="0" fontId="8" fillId="0" borderId="2" xfId="4" applyBorder="1" applyAlignment="1">
      <alignment horizontal="center" vertical="center"/>
    </xf>
    <xf numFmtId="14" fontId="14" fillId="0" borderId="0" xfId="0" applyNumberFormat="1" applyFont="1" applyBorder="1" applyAlignment="1">
      <alignment horizontal="center" vertical="center" wrapText="1"/>
    </xf>
    <xf numFmtId="14" fontId="14" fillId="0" borderId="0" xfId="0" applyNumberFormat="1" applyFont="1" applyFill="1" applyBorder="1" applyAlignment="1">
      <alignment horizontal="center" vertical="center" wrapText="1"/>
    </xf>
    <xf numFmtId="0" fontId="10" fillId="0" borderId="11" xfId="0" applyFont="1" applyFill="1" applyBorder="1" applyAlignment="1">
      <alignment horizontal="left" vertical="center"/>
    </xf>
    <xf numFmtId="0" fontId="10" fillId="0" borderId="6" xfId="0" applyFont="1" applyFill="1" applyBorder="1" applyAlignment="1">
      <alignment horizontal="left" vertical="center"/>
    </xf>
    <xf numFmtId="0" fontId="10" fillId="0" borderId="12" xfId="0" applyFont="1" applyFill="1" applyBorder="1" applyAlignment="1">
      <alignment horizontal="left" vertical="center"/>
    </xf>
    <xf numFmtId="14" fontId="10" fillId="0" borderId="22" xfId="0" applyNumberFormat="1" applyFont="1" applyFill="1" applyBorder="1" applyAlignment="1">
      <alignment horizontal="center"/>
    </xf>
    <xf numFmtId="14" fontId="10" fillId="0" borderId="6" xfId="0" applyNumberFormat="1" applyFont="1" applyFill="1" applyBorder="1" applyAlignment="1">
      <alignment horizontal="center"/>
    </xf>
    <xf numFmtId="14" fontId="10" fillId="0" borderId="24" xfId="0" applyNumberFormat="1" applyFont="1" applyFill="1" applyBorder="1" applyAlignment="1">
      <alignment horizontal="center"/>
    </xf>
    <xf numFmtId="0" fontId="7" fillId="0" borderId="15" xfId="0" applyFont="1" applyBorder="1" applyAlignment="1">
      <alignment horizontal="center" vertical="center"/>
    </xf>
    <xf numFmtId="0" fontId="7" fillId="0" borderId="19"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Fill="1" applyBorder="1" applyAlignment="1">
      <alignment horizontal="left" vertical="center"/>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8" xfId="0" applyFont="1" applyFill="1" applyBorder="1" applyAlignment="1">
      <alignment horizontal="center"/>
    </xf>
    <xf numFmtId="0" fontId="10" fillId="0" borderId="10" xfId="0" applyFont="1" applyFill="1" applyBorder="1" applyAlignment="1">
      <alignment horizontal="center"/>
    </xf>
    <xf numFmtId="0" fontId="10" fillId="0" borderId="9" xfId="0" applyFont="1" applyFill="1" applyBorder="1" applyAlignment="1">
      <alignment horizontal="center"/>
    </xf>
    <xf numFmtId="0" fontId="10" fillId="0" borderId="11" xfId="0" applyFont="1" applyFill="1" applyBorder="1" applyAlignment="1">
      <alignment vertical="center"/>
    </xf>
    <xf numFmtId="0" fontId="10" fillId="0" borderId="6" xfId="0" applyFont="1" applyFill="1" applyBorder="1" applyAlignment="1">
      <alignment vertical="center"/>
    </xf>
    <xf numFmtId="0" fontId="10" fillId="0" borderId="12" xfId="0" applyFont="1" applyFill="1" applyBorder="1" applyAlignment="1">
      <alignment vertical="center"/>
    </xf>
    <xf numFmtId="0" fontId="10" fillId="0" borderId="22" xfId="0" applyFont="1" applyFill="1" applyBorder="1" applyAlignment="1">
      <alignment horizontal="center"/>
    </xf>
    <xf numFmtId="0" fontId="10" fillId="0" borderId="6" xfId="0" applyFont="1" applyFill="1" applyBorder="1" applyAlignment="1">
      <alignment horizontal="center"/>
    </xf>
    <xf numFmtId="0" fontId="10" fillId="0" borderId="24" xfId="0" applyFont="1" applyFill="1" applyBorder="1" applyAlignment="1">
      <alignment horizontal="center"/>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7" fillId="0" borderId="11" xfId="0" applyFont="1" applyFill="1" applyBorder="1" applyAlignment="1" applyProtection="1">
      <alignment horizontal="center" vertical="center"/>
    </xf>
    <xf numFmtId="0" fontId="7" fillId="0" borderId="12" xfId="0" applyFont="1" applyFill="1" applyBorder="1" applyAlignment="1" applyProtection="1">
      <alignment horizontal="center" vertical="center"/>
    </xf>
    <xf numFmtId="0" fontId="10" fillId="0" borderId="7" xfId="0" applyFont="1" applyBorder="1" applyAlignment="1">
      <alignment horizontal="center" vertical="center" wrapText="1"/>
    </xf>
    <xf numFmtId="0" fontId="10" fillId="0" borderId="3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7" fillId="2" borderId="30" xfId="0" applyFont="1" applyFill="1" applyBorder="1" applyAlignment="1" applyProtection="1">
      <alignment horizontal="center" vertical="center"/>
    </xf>
    <xf numFmtId="0" fontId="7" fillId="2" borderId="29" xfId="0"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14" fontId="12" fillId="0" borderId="14" xfId="4" applyNumberFormat="1" applyFont="1" applyFill="1" applyBorder="1" applyAlignment="1" applyProtection="1">
      <alignment horizontal="center" vertical="center"/>
    </xf>
  </cellXfs>
  <cellStyles count="7">
    <cellStyle name="Normal" xfId="1"/>
    <cellStyle name="Гиперссылка" xfId="4" builtinId="8"/>
    <cellStyle name="Денежный" xfId="5" builtinId="4"/>
    <cellStyle name="Обычный" xfId="0" builtinId="0"/>
    <cellStyle name="Обычный 2" xfId="6"/>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19051</xdr:colOff>
      <xdr:row>1</xdr:row>
      <xdr:rowOff>571500</xdr:rowOff>
    </xdr:from>
    <xdr:to>
      <xdr:col>6</xdr:col>
      <xdr:colOff>152401</xdr:colOff>
      <xdr:row>13</xdr:row>
      <xdr:rowOff>76200</xdr:rowOff>
    </xdr:to>
    <xdr:pic>
      <xdr:nvPicPr>
        <xdr:cNvPr id="8" name="Рисунок 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201" y="771525"/>
          <a:ext cx="3181350" cy="2181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3496857</xdr:colOff>
      <xdr:row>1</xdr:row>
      <xdr:rowOff>52917</xdr:rowOff>
    </xdr:from>
    <xdr:to>
      <xdr:col>2</xdr:col>
      <xdr:colOff>4802840</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30122" y="187388"/>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6860" TargetMode="External"/><Relationship Id="rId13" Type="http://schemas.openxmlformats.org/officeDocument/2006/relationships/hyperlink" Target="https://www.fg.gov.ua/passport/57760" TargetMode="External"/><Relationship Id="rId18" Type="http://schemas.openxmlformats.org/officeDocument/2006/relationships/hyperlink" Target="https://www.fg.gov.ua/passport/58382" TargetMode="External"/><Relationship Id="rId3" Type="http://schemas.openxmlformats.org/officeDocument/2006/relationships/hyperlink" Target="https://www.fg.gov.ua/lot/169682" TargetMode="External"/><Relationship Id="rId21" Type="http://schemas.openxmlformats.org/officeDocument/2006/relationships/hyperlink" Target="https://www.fg.gov.ua/passport/60311" TargetMode="External"/><Relationship Id="rId7" Type="http://schemas.openxmlformats.org/officeDocument/2006/relationships/hyperlink" Target="https://www.fg.gov.ua/passport/56995" TargetMode="External"/><Relationship Id="rId12" Type="http://schemas.openxmlformats.org/officeDocument/2006/relationships/hyperlink" Target="https://www.fg.gov.ua/passport/57675" TargetMode="External"/><Relationship Id="rId17" Type="http://schemas.openxmlformats.org/officeDocument/2006/relationships/hyperlink" Target="https://www.fg.gov.ua/passport/58317" TargetMode="External"/><Relationship Id="rId2" Type="http://schemas.openxmlformats.org/officeDocument/2006/relationships/hyperlink" Target="https://www.fg.gov.ua/lot/169001" TargetMode="External"/><Relationship Id="rId16" Type="http://schemas.openxmlformats.org/officeDocument/2006/relationships/hyperlink" Target="https://www.fg.gov.ua/passport/58253" TargetMode="External"/><Relationship Id="rId20" Type="http://schemas.openxmlformats.org/officeDocument/2006/relationships/hyperlink" Target="https://www.fg.gov.ua/passport/59766" TargetMode="External"/><Relationship Id="rId1" Type="http://schemas.openxmlformats.org/officeDocument/2006/relationships/hyperlink" Target="https://www.fg.gov.ua/aktivi-bankiv/prodazh-aktiviv" TargetMode="External"/><Relationship Id="rId6" Type="http://schemas.openxmlformats.org/officeDocument/2006/relationships/hyperlink" Target="https://www.fg.gov.ua/lot/170109" TargetMode="External"/><Relationship Id="rId11" Type="http://schemas.openxmlformats.org/officeDocument/2006/relationships/hyperlink" Target="https://www.fg.gov.ua/passport/57581" TargetMode="External"/><Relationship Id="rId24" Type="http://schemas.openxmlformats.org/officeDocument/2006/relationships/printerSettings" Target="../printerSettings/printerSettings1.bin"/><Relationship Id="rId5" Type="http://schemas.openxmlformats.org/officeDocument/2006/relationships/hyperlink" Target="https://www.fg.gov.ua/lot/170551" TargetMode="External"/><Relationship Id="rId15" Type="http://schemas.openxmlformats.org/officeDocument/2006/relationships/hyperlink" Target="https://www.fg.gov.ua/lot/171141" TargetMode="External"/><Relationship Id="rId23" Type="http://schemas.openxmlformats.org/officeDocument/2006/relationships/hyperlink" Target="https://www.fg.gov.ua/passport/60571" TargetMode="External"/><Relationship Id="rId10" Type="http://schemas.openxmlformats.org/officeDocument/2006/relationships/hyperlink" Target="https://www.fg.gov.ua/passport/57380" TargetMode="External"/><Relationship Id="rId19" Type="http://schemas.openxmlformats.org/officeDocument/2006/relationships/hyperlink" Target="https://www.fg.gov.ua/lot/172155" TargetMode="External"/><Relationship Id="rId4" Type="http://schemas.openxmlformats.org/officeDocument/2006/relationships/hyperlink" Target="https://www.fg.gov.ua/aktivi-bankiv/prodazh-aktiviv" TargetMode="External"/><Relationship Id="rId9" Type="http://schemas.openxmlformats.org/officeDocument/2006/relationships/hyperlink" Target="https://www.fg.gov.ua/lot/170823" TargetMode="External"/><Relationship Id="rId14" Type="http://schemas.openxmlformats.org/officeDocument/2006/relationships/hyperlink" Target="https://www.fg.gov.ua/passport/58065" TargetMode="External"/><Relationship Id="rId22" Type="http://schemas.openxmlformats.org/officeDocument/2006/relationships/hyperlink" Target="https://www.fg.gov.ua/lot/172415"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
  <sheetViews>
    <sheetView workbookViewId="0">
      <selection sqref="A1:M1"/>
    </sheetView>
  </sheetViews>
  <sheetFormatPr defaultRowHeight="15" x14ac:dyDescent="0.25"/>
  <cols>
    <col min="1" max="1" width="6.5703125" style="31" customWidth="1"/>
    <col min="2" max="16384" width="9.140625" style="31"/>
  </cols>
  <sheetData>
    <row r="1" spans="1:13" ht="15.75" x14ac:dyDescent="0.25">
      <c r="A1" s="85" t="s">
        <v>50</v>
      </c>
      <c r="B1" s="86"/>
      <c r="C1" s="86"/>
      <c r="D1" s="86"/>
      <c r="E1" s="86"/>
      <c r="F1" s="86"/>
      <c r="G1" s="86"/>
      <c r="H1" s="86"/>
      <c r="I1" s="86"/>
      <c r="J1" s="86"/>
      <c r="K1" s="86"/>
      <c r="L1" s="86"/>
      <c r="M1" s="86"/>
    </row>
    <row r="2" spans="1:13" ht="45.75" customHeight="1" x14ac:dyDescent="0.25">
      <c r="A2" s="36"/>
      <c r="B2" s="87" t="s">
        <v>23</v>
      </c>
      <c r="C2" s="87"/>
      <c r="D2" s="87"/>
      <c r="E2" s="87"/>
      <c r="F2" s="87"/>
      <c r="G2" s="87"/>
      <c r="H2" s="87"/>
      <c r="I2" s="87"/>
      <c r="J2" s="87"/>
      <c r="K2" s="87"/>
      <c r="L2" s="87"/>
      <c r="M2" s="36"/>
    </row>
    <row r="3" spans="1:13" x14ac:dyDescent="0.25">
      <c r="A3" s="36"/>
      <c r="B3" s="36"/>
      <c r="C3" s="36"/>
      <c r="D3" s="36"/>
      <c r="E3" s="36"/>
      <c r="F3" s="36"/>
      <c r="G3" s="36"/>
      <c r="H3" s="36"/>
      <c r="I3" s="36"/>
      <c r="J3" s="36"/>
      <c r="K3" s="36"/>
      <c r="L3" s="36"/>
      <c r="M3" s="36"/>
    </row>
    <row r="4" spans="1:13" x14ac:dyDescent="0.25">
      <c r="A4" s="36"/>
      <c r="B4" s="36"/>
      <c r="C4" s="36"/>
      <c r="D4" s="36"/>
      <c r="E4" s="36"/>
      <c r="F4" s="36"/>
      <c r="G4" s="36"/>
      <c r="H4" s="36"/>
      <c r="I4" s="36"/>
      <c r="J4" s="36"/>
      <c r="K4" s="36"/>
      <c r="L4" s="36"/>
      <c r="M4" s="36"/>
    </row>
    <row r="5" spans="1:13" x14ac:dyDescent="0.25">
      <c r="A5" s="36"/>
      <c r="B5" s="36"/>
      <c r="C5" s="36"/>
      <c r="D5" s="36"/>
      <c r="E5" s="36"/>
      <c r="F5" s="36"/>
      <c r="G5" s="36"/>
      <c r="H5" s="36"/>
      <c r="I5" s="36"/>
      <c r="J5" s="36"/>
      <c r="K5" s="36"/>
      <c r="L5" s="36"/>
      <c r="M5" s="36"/>
    </row>
    <row r="6" spans="1:13" x14ac:dyDescent="0.25">
      <c r="A6" s="36"/>
      <c r="B6" s="36"/>
      <c r="C6" s="36"/>
      <c r="D6" s="36"/>
      <c r="E6" s="36"/>
      <c r="F6" s="36"/>
      <c r="G6" s="36"/>
      <c r="H6" s="36"/>
      <c r="I6" s="36"/>
      <c r="J6" s="36"/>
      <c r="K6" s="36"/>
      <c r="L6" s="36"/>
      <c r="M6" s="36"/>
    </row>
    <row r="7" spans="1:13" x14ac:dyDescent="0.25">
      <c r="A7" s="36"/>
      <c r="B7" s="36"/>
      <c r="C7" s="36"/>
      <c r="D7" s="36"/>
      <c r="E7" s="36"/>
      <c r="F7" s="36"/>
      <c r="G7" s="36"/>
      <c r="H7" s="36"/>
      <c r="I7" s="36"/>
      <c r="J7" s="36"/>
      <c r="K7" s="36"/>
      <c r="L7" s="36"/>
      <c r="M7" s="36"/>
    </row>
    <row r="8" spans="1:13" x14ac:dyDescent="0.25">
      <c r="A8" s="36"/>
      <c r="B8" s="36"/>
      <c r="C8" s="36"/>
      <c r="D8" s="36"/>
      <c r="E8" s="36"/>
      <c r="F8" s="36"/>
      <c r="G8" s="36"/>
      <c r="H8" s="36"/>
      <c r="I8" s="36"/>
      <c r="J8" s="36"/>
      <c r="K8" s="36"/>
      <c r="L8" s="36"/>
      <c r="M8" s="36"/>
    </row>
    <row r="9" spans="1:13" x14ac:dyDescent="0.25">
      <c r="A9" s="36"/>
      <c r="B9" s="36"/>
      <c r="C9" s="36"/>
      <c r="D9" s="36"/>
      <c r="E9" s="36"/>
      <c r="F9" s="36"/>
      <c r="G9" s="36"/>
      <c r="H9" s="36"/>
      <c r="I9" s="36"/>
      <c r="J9" s="36"/>
      <c r="K9" s="36"/>
      <c r="L9" s="36"/>
      <c r="M9" s="36"/>
    </row>
    <row r="10" spans="1:13" x14ac:dyDescent="0.25">
      <c r="A10" s="36"/>
      <c r="B10" s="40"/>
      <c r="C10" s="40"/>
      <c r="D10" s="40"/>
      <c r="E10" s="40"/>
      <c r="F10" s="40"/>
      <c r="G10" s="40"/>
      <c r="H10" s="40"/>
      <c r="I10" s="40"/>
      <c r="J10" s="40"/>
      <c r="K10" s="40"/>
      <c r="L10" s="40"/>
      <c r="M10" s="36"/>
    </row>
    <row r="11" spans="1:13" x14ac:dyDescent="0.25">
      <c r="A11" s="36"/>
      <c r="B11" s="40"/>
      <c r="C11" s="40"/>
      <c r="D11" s="40"/>
      <c r="E11" s="40"/>
      <c r="F11" s="40"/>
      <c r="G11" s="40"/>
      <c r="H11" s="40"/>
      <c r="I11" s="40"/>
      <c r="J11" s="40"/>
      <c r="K11" s="40"/>
      <c r="L11" s="40"/>
      <c r="M11" s="36"/>
    </row>
    <row r="12" spans="1:13" x14ac:dyDescent="0.25">
      <c r="A12" s="36"/>
      <c r="B12" s="40"/>
      <c r="C12" s="40"/>
      <c r="D12" s="40"/>
      <c r="E12" s="40"/>
      <c r="F12" s="40"/>
      <c r="G12" s="40"/>
      <c r="H12" s="40"/>
      <c r="I12" s="40"/>
      <c r="J12" s="40"/>
      <c r="K12" s="40"/>
      <c r="L12" s="40"/>
      <c r="M12" s="36"/>
    </row>
    <row r="13" spans="1:13" x14ac:dyDescent="0.25">
      <c r="B13" s="35"/>
      <c r="C13" s="35"/>
      <c r="D13" s="35"/>
      <c r="E13" s="35"/>
      <c r="F13" s="35"/>
      <c r="G13" s="35"/>
      <c r="H13" s="35"/>
      <c r="I13" s="35"/>
      <c r="J13" s="35"/>
      <c r="K13" s="35"/>
      <c r="L13" s="35"/>
    </row>
    <row r="14" spans="1:13" ht="79.5" customHeight="1" x14ac:dyDescent="0.25">
      <c r="A14" s="88" t="s">
        <v>64</v>
      </c>
      <c r="B14" s="88"/>
      <c r="C14" s="88"/>
      <c r="D14" s="88"/>
      <c r="E14" s="88"/>
      <c r="F14" s="35"/>
      <c r="G14" s="33" t="s">
        <v>43</v>
      </c>
      <c r="H14" s="35"/>
      <c r="I14" s="35"/>
      <c r="J14" s="89" t="s">
        <v>65</v>
      </c>
      <c r="K14" s="89"/>
      <c r="L14" s="89"/>
    </row>
    <row r="15" spans="1:13" x14ac:dyDescent="0.25">
      <c r="B15" s="35"/>
      <c r="C15" s="35"/>
      <c r="D15" s="35"/>
      <c r="E15" s="35"/>
      <c r="F15" s="35"/>
      <c r="G15" s="33" t="s">
        <v>44</v>
      </c>
      <c r="H15" s="35"/>
      <c r="I15" s="35"/>
      <c r="J15" s="35"/>
      <c r="K15" s="33"/>
      <c r="L15" s="35"/>
    </row>
    <row r="16" spans="1:13" x14ac:dyDescent="0.25">
      <c r="B16" s="34"/>
      <c r="C16" s="35"/>
      <c r="D16" s="35"/>
      <c r="E16" s="35"/>
      <c r="F16" s="35"/>
      <c r="G16" s="35"/>
      <c r="H16" s="35"/>
      <c r="I16" s="35"/>
      <c r="J16" s="35"/>
      <c r="K16" s="35"/>
      <c r="L16" s="35"/>
    </row>
  </sheetData>
  <mergeCells count="4">
    <mergeCell ref="A1:M1"/>
    <mergeCell ref="B2:L2"/>
    <mergeCell ref="A14:E14"/>
    <mergeCell ref="J14:L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6"/>
  <sheetViews>
    <sheetView topLeftCell="A28" workbookViewId="0">
      <selection activeCell="B38" sqref="B38:J38"/>
    </sheetView>
  </sheetViews>
  <sheetFormatPr defaultColWidth="9.140625" defaultRowHeight="15.75" x14ac:dyDescent="0.25"/>
  <cols>
    <col min="1" max="1" width="4.7109375" style="4" customWidth="1"/>
    <col min="2" max="2" width="10.42578125" style="4" customWidth="1"/>
    <col min="3" max="3" width="16.140625" style="4" customWidth="1"/>
    <col min="4" max="4" width="18.85546875" style="4" customWidth="1"/>
    <col min="5" max="5" width="21.85546875" style="4" customWidth="1"/>
    <col min="6" max="6" width="22.85546875" style="4" customWidth="1"/>
    <col min="7" max="7" width="16.28515625" style="4" customWidth="1"/>
    <col min="8" max="8" width="21.140625" style="4" customWidth="1"/>
    <col min="9" max="9" width="38.7109375" style="4" customWidth="1"/>
    <col min="10" max="10" width="33.5703125" style="4" customWidth="1"/>
    <col min="11" max="16384" width="9.140625" style="4"/>
  </cols>
  <sheetData>
    <row r="1" spans="2:10" ht="16.5" thickBot="1" x14ac:dyDescent="0.3"/>
    <row r="2" spans="2:10" s="7" customFormat="1" ht="16.5" thickBot="1" x14ac:dyDescent="0.3">
      <c r="B2" s="121" t="s">
        <v>15</v>
      </c>
      <c r="C2" s="122"/>
      <c r="D2" s="122"/>
      <c r="E2" s="122"/>
      <c r="F2" s="122"/>
      <c r="G2" s="122"/>
      <c r="H2" s="123"/>
    </row>
    <row r="3" spans="2:10" s="7" customFormat="1" x14ac:dyDescent="0.25">
      <c r="B3" s="124" t="s">
        <v>16</v>
      </c>
      <c r="C3" s="125"/>
      <c r="D3" s="126"/>
      <c r="E3" s="127" t="s">
        <v>66</v>
      </c>
      <c r="F3" s="128"/>
      <c r="G3" s="128"/>
      <c r="H3" s="129"/>
    </row>
    <row r="4" spans="2:10" s="7" customFormat="1" x14ac:dyDescent="0.25">
      <c r="B4" s="130" t="s">
        <v>56</v>
      </c>
      <c r="C4" s="131"/>
      <c r="D4" s="132"/>
      <c r="E4" s="133" t="s">
        <v>67</v>
      </c>
      <c r="F4" s="134"/>
      <c r="G4" s="134"/>
      <c r="H4" s="135"/>
    </row>
    <row r="5" spans="2:10" s="7" customFormat="1" x14ac:dyDescent="0.25">
      <c r="B5" s="115" t="s">
        <v>17</v>
      </c>
      <c r="C5" s="116"/>
      <c r="D5" s="117"/>
      <c r="E5" s="118">
        <v>44805</v>
      </c>
      <c r="F5" s="119"/>
      <c r="G5" s="119"/>
      <c r="H5" s="120"/>
    </row>
    <row r="6" spans="2:10" s="7" customFormat="1" ht="16.5" thickBot="1" x14ac:dyDescent="0.3">
      <c r="B6" s="93" t="s">
        <v>18</v>
      </c>
      <c r="C6" s="94"/>
      <c r="D6" s="95"/>
      <c r="E6" s="96">
        <v>6673460</v>
      </c>
      <c r="F6" s="97"/>
      <c r="G6" s="97"/>
      <c r="H6" s="98"/>
    </row>
    <row r="7" spans="2:10" ht="16.5" thickBot="1" x14ac:dyDescent="0.3"/>
    <row r="8" spans="2:10" ht="16.5" thickBot="1" x14ac:dyDescent="0.3">
      <c r="B8" s="99" t="s">
        <v>46</v>
      </c>
      <c r="C8" s="100"/>
      <c r="D8" s="100"/>
      <c r="E8" s="100"/>
      <c r="F8" s="100"/>
      <c r="G8" s="100"/>
      <c r="H8" s="101"/>
      <c r="I8" s="91" t="s">
        <v>3</v>
      </c>
      <c r="J8" s="92"/>
    </row>
    <row r="9" spans="2:10" ht="47.25" x14ac:dyDescent="0.25">
      <c r="B9" s="29" t="s">
        <v>0</v>
      </c>
      <c r="C9" s="8" t="s">
        <v>45</v>
      </c>
      <c r="D9" s="8" t="s">
        <v>1</v>
      </c>
      <c r="E9" s="56" t="s">
        <v>57</v>
      </c>
      <c r="F9" s="56" t="s">
        <v>58</v>
      </c>
      <c r="G9" s="57" t="s">
        <v>2</v>
      </c>
      <c r="H9" s="58" t="s">
        <v>59</v>
      </c>
      <c r="I9" s="41" t="s">
        <v>47</v>
      </c>
      <c r="J9" s="42" t="s">
        <v>51</v>
      </c>
    </row>
    <row r="10" spans="2:10" ht="30.75" customHeight="1" x14ac:dyDescent="0.25">
      <c r="B10" s="24">
        <v>1</v>
      </c>
      <c r="C10" s="12" t="s">
        <v>75</v>
      </c>
      <c r="D10" s="9">
        <v>45089</v>
      </c>
      <c r="E10" s="50">
        <v>8008152</v>
      </c>
      <c r="F10" s="11"/>
      <c r="G10" s="10"/>
      <c r="H10" s="10" t="s">
        <v>68</v>
      </c>
      <c r="I10" s="49" t="s">
        <v>55</v>
      </c>
      <c r="J10" s="107" t="s">
        <v>82</v>
      </c>
    </row>
    <row r="11" spans="2:10" ht="30" x14ac:dyDescent="0.25">
      <c r="B11" s="24">
        <v>2</v>
      </c>
      <c r="C11" s="12" t="s">
        <v>75</v>
      </c>
      <c r="D11" s="9">
        <v>45097</v>
      </c>
      <c r="E11" s="43">
        <f>E10*0.9</f>
        <v>7207336.7999999998</v>
      </c>
      <c r="F11" s="11">
        <v>-0.1</v>
      </c>
      <c r="G11" s="10"/>
      <c r="H11" s="10" t="s">
        <v>68</v>
      </c>
      <c r="I11" s="49" t="s">
        <v>55</v>
      </c>
      <c r="J11" s="108"/>
    </row>
    <row r="12" spans="2:10" ht="30" x14ac:dyDescent="0.25">
      <c r="B12" s="24">
        <v>3</v>
      </c>
      <c r="C12" s="12" t="s">
        <v>75</v>
      </c>
      <c r="D12" s="9">
        <v>45105</v>
      </c>
      <c r="E12" s="43">
        <f>E10*0.8</f>
        <v>6406521.6000000006</v>
      </c>
      <c r="F12" s="11">
        <v>-0.2</v>
      </c>
      <c r="G12" s="10"/>
      <c r="H12" s="10" t="s">
        <v>68</v>
      </c>
      <c r="I12" s="49" t="s">
        <v>55</v>
      </c>
      <c r="J12" s="108"/>
    </row>
    <row r="13" spans="2:10" ht="30" x14ac:dyDescent="0.25">
      <c r="B13" s="24">
        <v>4</v>
      </c>
      <c r="C13" s="12" t="s">
        <v>75</v>
      </c>
      <c r="D13" s="9">
        <v>45113</v>
      </c>
      <c r="E13" s="43">
        <f>E10*0.7</f>
        <v>5605706.3999999994</v>
      </c>
      <c r="F13" s="11">
        <v>-0.3</v>
      </c>
      <c r="G13" s="10"/>
      <c r="H13" s="10" t="s">
        <v>68</v>
      </c>
      <c r="I13" s="49" t="s">
        <v>55</v>
      </c>
      <c r="J13" s="109"/>
    </row>
    <row r="14" spans="2:10" ht="30" x14ac:dyDescent="0.25">
      <c r="B14" s="24">
        <v>5</v>
      </c>
      <c r="C14" s="12" t="s">
        <v>76</v>
      </c>
      <c r="D14" s="9">
        <v>45156</v>
      </c>
      <c r="E14" s="43">
        <f>E13*0.9</f>
        <v>5045135.76</v>
      </c>
      <c r="F14" s="11"/>
      <c r="G14" s="10"/>
      <c r="H14" s="10" t="s">
        <v>68</v>
      </c>
      <c r="I14" s="49" t="s">
        <v>55</v>
      </c>
      <c r="J14" s="102" t="s">
        <v>81</v>
      </c>
    </row>
    <row r="15" spans="2:10" ht="30" x14ac:dyDescent="0.25">
      <c r="B15" s="24">
        <v>6</v>
      </c>
      <c r="C15" s="12" t="s">
        <v>76</v>
      </c>
      <c r="D15" s="9">
        <v>45166</v>
      </c>
      <c r="E15" s="43">
        <f>E14*0.9</f>
        <v>4540622.1840000004</v>
      </c>
      <c r="F15" s="11">
        <v>-0.1</v>
      </c>
      <c r="G15" s="10"/>
      <c r="H15" s="10" t="s">
        <v>68</v>
      </c>
      <c r="I15" s="49" t="s">
        <v>55</v>
      </c>
      <c r="J15" s="103"/>
    </row>
    <row r="16" spans="2:10" ht="30" x14ac:dyDescent="0.25">
      <c r="B16" s="24">
        <v>7</v>
      </c>
      <c r="C16" s="12" t="s">
        <v>76</v>
      </c>
      <c r="D16" s="9">
        <v>45174</v>
      </c>
      <c r="E16" s="43">
        <f>E14*0.8</f>
        <v>4036108.608</v>
      </c>
      <c r="F16" s="11">
        <v>-0.2</v>
      </c>
      <c r="G16" s="10"/>
      <c r="H16" s="10" t="s">
        <v>68</v>
      </c>
      <c r="I16" s="49" t="s">
        <v>55</v>
      </c>
      <c r="J16" s="103"/>
    </row>
    <row r="17" spans="2:10" ht="30" x14ac:dyDescent="0.25">
      <c r="B17" s="24">
        <v>8</v>
      </c>
      <c r="C17" s="12" t="s">
        <v>76</v>
      </c>
      <c r="D17" s="9">
        <v>45182</v>
      </c>
      <c r="E17" s="43">
        <f>E14*0.7</f>
        <v>3531595.0319999997</v>
      </c>
      <c r="F17" s="11">
        <v>-0.3</v>
      </c>
      <c r="G17" s="10"/>
      <c r="H17" s="10" t="s">
        <v>68</v>
      </c>
      <c r="I17" s="49" t="s">
        <v>55</v>
      </c>
      <c r="J17" s="104"/>
    </row>
    <row r="18" spans="2:10" ht="30" x14ac:dyDescent="0.25">
      <c r="B18" s="24">
        <v>9</v>
      </c>
      <c r="C18" s="12" t="s">
        <v>77</v>
      </c>
      <c r="D18" s="9">
        <v>45219</v>
      </c>
      <c r="E18" s="43">
        <f>E17*0.9</f>
        <v>3178435.5288</v>
      </c>
      <c r="F18" s="11"/>
      <c r="G18" s="10"/>
      <c r="H18" s="10" t="s">
        <v>68</v>
      </c>
      <c r="I18" s="49" t="s">
        <v>55</v>
      </c>
      <c r="J18" s="102" t="s">
        <v>80</v>
      </c>
    </row>
    <row r="19" spans="2:10" ht="30" x14ac:dyDescent="0.25">
      <c r="B19" s="24">
        <v>10</v>
      </c>
      <c r="C19" s="12" t="s">
        <v>77</v>
      </c>
      <c r="D19" s="9">
        <v>45229</v>
      </c>
      <c r="E19" s="43">
        <f>E18*0.9</f>
        <v>2860591.9759200001</v>
      </c>
      <c r="F19" s="11">
        <v>-0.1</v>
      </c>
      <c r="G19" s="10"/>
      <c r="H19" s="10" t="s">
        <v>68</v>
      </c>
      <c r="I19" s="49" t="s">
        <v>55</v>
      </c>
      <c r="J19" s="105"/>
    </row>
    <row r="20" spans="2:10" ht="30" x14ac:dyDescent="0.25">
      <c r="B20" s="24">
        <v>11</v>
      </c>
      <c r="C20" s="12" t="s">
        <v>77</v>
      </c>
      <c r="D20" s="9">
        <v>45237</v>
      </c>
      <c r="E20" s="43">
        <f>E18*0.8</f>
        <v>2542748.4230400003</v>
      </c>
      <c r="F20" s="11">
        <v>-0.2</v>
      </c>
      <c r="G20" s="10"/>
      <c r="H20" s="10" t="s">
        <v>68</v>
      </c>
      <c r="I20" s="49" t="s">
        <v>55</v>
      </c>
      <c r="J20" s="105"/>
    </row>
    <row r="21" spans="2:10" ht="30" x14ac:dyDescent="0.25">
      <c r="B21" s="24">
        <v>12</v>
      </c>
      <c r="C21" s="12" t="s">
        <v>77</v>
      </c>
      <c r="D21" s="9">
        <v>45245</v>
      </c>
      <c r="E21" s="43">
        <f>E18*0.7</f>
        <v>2224904.8701599999</v>
      </c>
      <c r="F21" s="11">
        <v>-0.3</v>
      </c>
      <c r="G21" s="10"/>
      <c r="H21" s="10" t="s">
        <v>68</v>
      </c>
      <c r="I21" s="49" t="s">
        <v>55</v>
      </c>
      <c r="J21" s="106"/>
    </row>
    <row r="22" spans="2:10" x14ac:dyDescent="0.25">
      <c r="B22" s="24">
        <v>13</v>
      </c>
      <c r="C22" s="12" t="s">
        <v>78</v>
      </c>
      <c r="D22" s="9">
        <v>45306</v>
      </c>
      <c r="E22" s="48">
        <f>E21*0.9</f>
        <v>2002414.3831440001</v>
      </c>
      <c r="F22" s="11"/>
      <c r="G22" s="10"/>
      <c r="H22" s="51" t="s">
        <v>68</v>
      </c>
      <c r="I22" s="49" t="s">
        <v>83</v>
      </c>
      <c r="J22" s="102" t="s">
        <v>79</v>
      </c>
    </row>
    <row r="23" spans="2:10" x14ac:dyDescent="0.25">
      <c r="B23" s="24">
        <v>14</v>
      </c>
      <c r="C23" s="12" t="s">
        <v>78</v>
      </c>
      <c r="D23" s="9">
        <v>45314</v>
      </c>
      <c r="E23" s="47">
        <f>E22*0.9</f>
        <v>1802172.9448296002</v>
      </c>
      <c r="F23" s="11">
        <v>-0.1</v>
      </c>
      <c r="G23" s="10"/>
      <c r="H23" s="51" t="s">
        <v>68</v>
      </c>
      <c r="I23" s="49" t="s">
        <v>84</v>
      </c>
      <c r="J23" s="105"/>
    </row>
    <row r="24" spans="2:10" x14ac:dyDescent="0.25">
      <c r="B24" s="24">
        <v>15</v>
      </c>
      <c r="C24" s="12" t="s">
        <v>78</v>
      </c>
      <c r="D24" s="9">
        <v>45322</v>
      </c>
      <c r="E24" s="47">
        <f>E22*0.8</f>
        <v>1601931.5065152002</v>
      </c>
      <c r="F24" s="11">
        <v>-0.2</v>
      </c>
      <c r="G24" s="27"/>
      <c r="H24" s="51" t="s">
        <v>68</v>
      </c>
      <c r="I24" s="49" t="s">
        <v>85</v>
      </c>
      <c r="J24" s="105"/>
    </row>
    <row r="25" spans="2:10" x14ac:dyDescent="0.25">
      <c r="B25" s="24">
        <v>16</v>
      </c>
      <c r="C25" s="12" t="s">
        <v>78</v>
      </c>
      <c r="D25" s="9">
        <v>45330</v>
      </c>
      <c r="E25" s="47">
        <f>E22*0.7</f>
        <v>1401690.0682007999</v>
      </c>
      <c r="F25" s="11">
        <v>-0.3</v>
      </c>
      <c r="G25" s="27"/>
      <c r="H25" s="51" t="s">
        <v>68</v>
      </c>
      <c r="I25" s="49" t="s">
        <v>86</v>
      </c>
      <c r="J25" s="106"/>
    </row>
    <row r="26" spans="2:10" x14ac:dyDescent="0.25">
      <c r="B26" s="24">
        <v>17</v>
      </c>
      <c r="C26" s="25" t="s">
        <v>87</v>
      </c>
      <c r="D26" s="26">
        <v>45363</v>
      </c>
      <c r="E26" s="46">
        <f>E25*0.9</f>
        <v>1261521.06138072</v>
      </c>
      <c r="F26" s="52"/>
      <c r="G26" s="52"/>
      <c r="H26" s="53" t="s">
        <v>68</v>
      </c>
      <c r="I26" s="54" t="s">
        <v>88</v>
      </c>
      <c r="J26" s="110" t="s">
        <v>89</v>
      </c>
    </row>
    <row r="27" spans="2:10" x14ac:dyDescent="0.25">
      <c r="B27" s="24">
        <v>18</v>
      </c>
      <c r="C27" s="25" t="s">
        <v>87</v>
      </c>
      <c r="D27" s="26">
        <v>45371</v>
      </c>
      <c r="E27" s="47">
        <f>E26*0.9</f>
        <v>1135368.955242648</v>
      </c>
      <c r="F27" s="55">
        <v>-0.1</v>
      </c>
      <c r="G27" s="52"/>
      <c r="H27" s="53" t="s">
        <v>68</v>
      </c>
      <c r="I27" s="54" t="s">
        <v>90</v>
      </c>
      <c r="J27" s="111"/>
    </row>
    <row r="28" spans="2:10" x14ac:dyDescent="0.25">
      <c r="B28" s="24">
        <v>19</v>
      </c>
      <c r="C28" s="25" t="s">
        <v>87</v>
      </c>
      <c r="D28" s="26">
        <v>45379</v>
      </c>
      <c r="E28" s="47">
        <f>E26*0.8</f>
        <v>1009216.849104576</v>
      </c>
      <c r="F28" s="55">
        <v>-0.2</v>
      </c>
      <c r="G28" s="52"/>
      <c r="H28" s="53" t="s">
        <v>68</v>
      </c>
      <c r="I28" s="54" t="s">
        <v>91</v>
      </c>
      <c r="J28" s="111"/>
    </row>
    <row r="29" spans="2:10" x14ac:dyDescent="0.25">
      <c r="B29" s="24">
        <v>20</v>
      </c>
      <c r="C29" s="25" t="s">
        <v>87</v>
      </c>
      <c r="D29" s="26">
        <v>45387</v>
      </c>
      <c r="E29" s="47">
        <f>E26*0.7</f>
        <v>883064.74296650395</v>
      </c>
      <c r="F29" s="55">
        <v>-0.3</v>
      </c>
      <c r="G29" s="52"/>
      <c r="H29" s="53" t="s">
        <v>68</v>
      </c>
      <c r="I29" s="54" t="s">
        <v>92</v>
      </c>
      <c r="J29" s="112"/>
    </row>
    <row r="30" spans="2:10" x14ac:dyDescent="0.25">
      <c r="B30" s="24">
        <v>21</v>
      </c>
      <c r="C30" s="25" t="s">
        <v>93</v>
      </c>
      <c r="D30" s="26">
        <v>45435</v>
      </c>
      <c r="E30" s="50">
        <v>8008152</v>
      </c>
      <c r="F30" s="28">
        <v>-0.3</v>
      </c>
      <c r="G30" s="27"/>
      <c r="H30" s="53" t="s">
        <v>68</v>
      </c>
      <c r="I30" s="60" t="s">
        <v>98</v>
      </c>
      <c r="J30" s="102" t="s">
        <v>99</v>
      </c>
    </row>
    <row r="31" spans="2:10" x14ac:dyDescent="0.25">
      <c r="B31" s="24">
        <v>22</v>
      </c>
      <c r="C31" s="25" t="s">
        <v>93</v>
      </c>
      <c r="D31" s="26">
        <v>45443</v>
      </c>
      <c r="E31" s="50">
        <v>8008152</v>
      </c>
      <c r="F31" s="28">
        <v>-0.5</v>
      </c>
      <c r="G31" s="27"/>
      <c r="H31" s="53" t="s">
        <v>68</v>
      </c>
      <c r="I31" s="60" t="s">
        <v>100</v>
      </c>
      <c r="J31" s="103"/>
    </row>
    <row r="32" spans="2:10" x14ac:dyDescent="0.25">
      <c r="B32" s="24">
        <v>23</v>
      </c>
      <c r="C32" s="25" t="s">
        <v>93</v>
      </c>
      <c r="D32" s="26">
        <v>45453</v>
      </c>
      <c r="E32" s="50">
        <v>8008152</v>
      </c>
      <c r="F32" s="28">
        <v>-0.8</v>
      </c>
      <c r="G32" s="27"/>
      <c r="H32" s="53" t="s">
        <v>68</v>
      </c>
      <c r="I32" s="60" t="s">
        <v>101</v>
      </c>
      <c r="J32" s="103"/>
    </row>
    <row r="33" spans="2:10" x14ac:dyDescent="0.25">
      <c r="B33" s="78">
        <v>24</v>
      </c>
      <c r="C33" s="25" t="s">
        <v>93</v>
      </c>
      <c r="D33" s="26">
        <v>45461</v>
      </c>
      <c r="E33" s="50">
        <v>8008152</v>
      </c>
      <c r="F33" s="28">
        <v>-0.9</v>
      </c>
      <c r="G33" s="27"/>
      <c r="H33" s="53" t="s">
        <v>68</v>
      </c>
      <c r="I33" s="60" t="s">
        <v>102</v>
      </c>
      <c r="J33" s="104"/>
    </row>
    <row r="34" spans="2:10" x14ac:dyDescent="0.25">
      <c r="B34" s="78">
        <v>25</v>
      </c>
      <c r="C34" s="63" t="s">
        <v>107</v>
      </c>
      <c r="D34" s="64">
        <v>45670</v>
      </c>
      <c r="E34" s="65">
        <v>800815.2</v>
      </c>
      <c r="F34" s="66">
        <v>-0.6</v>
      </c>
      <c r="G34" s="67" t="s">
        <v>108</v>
      </c>
      <c r="H34" s="68" t="s">
        <v>109</v>
      </c>
      <c r="I34" s="69" t="s">
        <v>110</v>
      </c>
      <c r="J34" s="70" t="s">
        <v>111</v>
      </c>
    </row>
    <row r="35" spans="2:10" ht="16.5" thickBot="1" x14ac:dyDescent="0.3">
      <c r="B35" s="78">
        <v>26</v>
      </c>
      <c r="C35" s="71" t="s">
        <v>112</v>
      </c>
      <c r="D35" s="72">
        <v>45726</v>
      </c>
      <c r="E35" s="65">
        <v>800815.2</v>
      </c>
      <c r="F35" s="73">
        <v>-0.6</v>
      </c>
      <c r="G35" s="74" t="s">
        <v>108</v>
      </c>
      <c r="H35" s="75" t="s">
        <v>109</v>
      </c>
      <c r="I35" s="76" t="s">
        <v>113</v>
      </c>
      <c r="J35" s="77" t="s">
        <v>114</v>
      </c>
    </row>
    <row r="36" spans="2:10" x14ac:dyDescent="0.25">
      <c r="B36" s="79">
        <v>27</v>
      </c>
      <c r="C36" s="80" t="s">
        <v>116</v>
      </c>
      <c r="D36" s="81">
        <v>45749</v>
      </c>
      <c r="E36" s="65">
        <v>800815.2</v>
      </c>
      <c r="F36" s="66">
        <v>-0.6</v>
      </c>
      <c r="G36" s="67" t="s">
        <v>108</v>
      </c>
      <c r="H36" s="68" t="s">
        <v>109</v>
      </c>
      <c r="I36" s="82" t="s">
        <v>115</v>
      </c>
      <c r="J36" s="83" t="s">
        <v>117</v>
      </c>
    </row>
    <row r="37" spans="2:10" ht="50.25" customHeight="1" x14ac:dyDescent="0.25">
      <c r="B37" s="113" t="s">
        <v>23</v>
      </c>
      <c r="C37" s="113"/>
      <c r="D37" s="113"/>
      <c r="E37" s="113"/>
      <c r="F37" s="113"/>
      <c r="G37" s="113"/>
      <c r="H37" s="113"/>
      <c r="I37" s="113"/>
      <c r="J37" s="113"/>
    </row>
    <row r="38" spans="2:10" ht="50.25" customHeight="1" x14ac:dyDescent="0.25">
      <c r="B38" s="114" t="s">
        <v>95</v>
      </c>
      <c r="C38" s="114"/>
      <c r="D38" s="114"/>
      <c r="E38" s="114"/>
      <c r="F38" s="114"/>
      <c r="G38" s="114"/>
      <c r="H38" s="114"/>
      <c r="I38" s="114"/>
      <c r="J38" s="114"/>
    </row>
    <row r="39" spans="2:10" ht="50.25" customHeight="1" x14ac:dyDescent="0.25">
      <c r="B39" s="114" t="s">
        <v>96</v>
      </c>
      <c r="C39" s="114"/>
      <c r="D39" s="114"/>
      <c r="E39" s="114"/>
      <c r="F39" s="114"/>
      <c r="G39" s="114"/>
      <c r="H39" s="114"/>
      <c r="I39" s="114"/>
      <c r="J39" s="114"/>
    </row>
    <row r="40" spans="2:10" x14ac:dyDescent="0.25">
      <c r="B40" s="114" t="s">
        <v>97</v>
      </c>
      <c r="C40" s="114"/>
      <c r="D40" s="114"/>
      <c r="E40" s="114"/>
      <c r="F40" s="114"/>
      <c r="G40" s="114"/>
      <c r="H40" s="114"/>
      <c r="I40" s="114"/>
      <c r="J40" s="114"/>
    </row>
    <row r="41" spans="2:10" x14ac:dyDescent="0.25">
      <c r="C41" s="30"/>
      <c r="D41" s="30"/>
      <c r="E41" s="30"/>
      <c r="F41" s="30"/>
      <c r="G41" s="30"/>
      <c r="H41" s="30"/>
    </row>
    <row r="42" spans="2:10" ht="56.25" customHeight="1" x14ac:dyDescent="0.25">
      <c r="B42" s="90" t="s">
        <v>64</v>
      </c>
      <c r="C42" s="90"/>
      <c r="D42" s="90"/>
      <c r="E42" s="30"/>
      <c r="F42" s="33" t="s">
        <v>43</v>
      </c>
      <c r="G42" s="30"/>
      <c r="H42" s="33" t="s">
        <v>65</v>
      </c>
    </row>
    <row r="43" spans="2:10" x14ac:dyDescent="0.25">
      <c r="C43" s="30"/>
      <c r="D43" s="30"/>
      <c r="E43" s="30"/>
      <c r="F43" s="33" t="s">
        <v>44</v>
      </c>
      <c r="G43" s="30"/>
      <c r="H43" s="33"/>
    </row>
    <row r="44" spans="2:10" x14ac:dyDescent="0.25">
      <c r="C44" s="30"/>
      <c r="D44" s="30"/>
      <c r="E44" s="30"/>
      <c r="F44" s="30"/>
      <c r="G44" s="30"/>
      <c r="H44" s="30"/>
    </row>
    <row r="45" spans="2:10" x14ac:dyDescent="0.25">
      <c r="C45" s="30"/>
      <c r="D45" s="30"/>
      <c r="E45" s="30"/>
      <c r="F45" s="30"/>
      <c r="G45" s="30"/>
      <c r="H45" s="30"/>
    </row>
    <row r="46" spans="2:10" x14ac:dyDescent="0.25">
      <c r="C46" s="30"/>
      <c r="D46" s="30"/>
      <c r="E46" s="30"/>
      <c r="F46" s="30"/>
      <c r="G46" s="30"/>
      <c r="H46" s="30"/>
    </row>
  </sheetData>
  <mergeCells count="22">
    <mergeCell ref="B5:D5"/>
    <mergeCell ref="E5:H5"/>
    <mergeCell ref="B2:H2"/>
    <mergeCell ref="B3:D3"/>
    <mergeCell ref="E3:H3"/>
    <mergeCell ref="B4:D4"/>
    <mergeCell ref="E4:H4"/>
    <mergeCell ref="B42:D42"/>
    <mergeCell ref="I8:J8"/>
    <mergeCell ref="B6:D6"/>
    <mergeCell ref="E6:H6"/>
    <mergeCell ref="B8:H8"/>
    <mergeCell ref="J14:J17"/>
    <mergeCell ref="J18:J21"/>
    <mergeCell ref="J22:J25"/>
    <mergeCell ref="J10:J13"/>
    <mergeCell ref="J26:J29"/>
    <mergeCell ref="B37:J37"/>
    <mergeCell ref="B38:J38"/>
    <mergeCell ref="B39:J39"/>
    <mergeCell ref="B40:J40"/>
    <mergeCell ref="J30:J33"/>
  </mergeCells>
  <hyperlinks>
    <hyperlink ref="I10" r:id="rId1"/>
    <hyperlink ref="J10" r:id="rId2"/>
    <hyperlink ref="J14" r:id="rId3"/>
    <hyperlink ref="I11:I25" r:id="rId4" display="https://www.fg.gov.ua/aktivi-bankiv/prodazh-aktiviv"/>
    <hyperlink ref="J22" r:id="rId5"/>
    <hyperlink ref="J18" r:id="rId6"/>
    <hyperlink ref="I23" r:id="rId7"/>
    <hyperlink ref="I22" r:id="rId8"/>
    <hyperlink ref="J26" r:id="rId9"/>
    <hyperlink ref="I26" r:id="rId10"/>
    <hyperlink ref="I27" r:id="rId11"/>
    <hyperlink ref="I28" r:id="rId12"/>
    <hyperlink ref="I29" r:id="rId13"/>
    <hyperlink ref="I30" r:id="rId14"/>
    <hyperlink ref="J30" r:id="rId15"/>
    <hyperlink ref="I31" r:id="rId16"/>
    <hyperlink ref="I32" r:id="rId17"/>
    <hyperlink ref="I33" r:id="rId18"/>
    <hyperlink ref="J34" r:id="rId19"/>
    <hyperlink ref="I34" r:id="rId20"/>
    <hyperlink ref="I35" r:id="rId21"/>
    <hyperlink ref="J35" r:id="rId22"/>
    <hyperlink ref="I36" r:id="rId23"/>
  </hyperlinks>
  <pageMargins left="0.7" right="0.7" top="0.75" bottom="0.75" header="0.3" footer="0.3"/>
  <pageSetup paperSize="9" orientation="portrait"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2"/>
  <sheetViews>
    <sheetView tabSelected="1" zoomScale="85" zoomScaleNormal="85" workbookViewId="0">
      <selection sqref="A1:XFD1048576"/>
    </sheetView>
  </sheetViews>
  <sheetFormatPr defaultColWidth="9.140625" defaultRowHeight="15.75" x14ac:dyDescent="0.25"/>
  <cols>
    <col min="1" max="1" width="1.140625" style="4" customWidth="1"/>
    <col min="2" max="2" width="65.28515625" style="4" customWidth="1"/>
    <col min="3" max="3" width="74" style="4" customWidth="1"/>
    <col min="4" max="16384" width="9.140625" style="4"/>
  </cols>
  <sheetData>
    <row r="1" spans="1:16384" ht="10.5" customHeight="1" thickBot="1" x14ac:dyDescent="0.3"/>
    <row r="2" spans="1:16384" ht="43.5" customHeight="1" thickBot="1" x14ac:dyDescent="0.3">
      <c r="A2" s="6"/>
      <c r="B2" s="136" t="s">
        <v>48</v>
      </c>
      <c r="C2" s="137"/>
      <c r="D2" s="5"/>
    </row>
    <row r="3" spans="1:16384" ht="24.75" customHeight="1" x14ac:dyDescent="0.25">
      <c r="A3" s="6"/>
      <c r="B3" s="22" t="s">
        <v>4</v>
      </c>
      <c r="C3" s="23" t="s">
        <v>60</v>
      </c>
      <c r="D3" s="5"/>
    </row>
    <row r="4" spans="1:16384" ht="24" customHeight="1" x14ac:dyDescent="0.25">
      <c r="A4" s="6"/>
      <c r="B4" s="138" t="s">
        <v>5</v>
      </c>
      <c r="C4" s="139"/>
      <c r="D4" s="5"/>
    </row>
    <row r="5" spans="1:16384" x14ac:dyDescent="0.25">
      <c r="A5" s="6"/>
      <c r="B5" s="20" t="s">
        <v>20</v>
      </c>
      <c r="C5" s="59" t="s">
        <v>26</v>
      </c>
      <c r="D5" s="5"/>
    </row>
    <row r="6" spans="1:16384" ht="59.25" customHeight="1" x14ac:dyDescent="0.25">
      <c r="A6" s="6"/>
      <c r="B6" s="13" t="s">
        <v>52</v>
      </c>
      <c r="C6" s="44" t="s">
        <v>72</v>
      </c>
    </row>
    <row r="7" spans="1:16384" ht="18.75" customHeight="1" x14ac:dyDescent="0.25">
      <c r="A7" s="6"/>
      <c r="B7" s="14" t="s">
        <v>6</v>
      </c>
      <c r="C7" s="44" t="s">
        <v>61</v>
      </c>
    </row>
    <row r="8" spans="1:16384" ht="22.5" customHeight="1" x14ac:dyDescent="0.25">
      <c r="A8" s="6"/>
      <c r="B8" s="14" t="s">
        <v>7</v>
      </c>
      <c r="C8" s="44" t="s">
        <v>73</v>
      </c>
    </row>
    <row r="9" spans="1:16384" ht="23.25" customHeight="1" x14ac:dyDescent="0.25">
      <c r="A9" s="6"/>
      <c r="B9" s="14" t="s">
        <v>8</v>
      </c>
      <c r="C9" s="44" t="s">
        <v>74</v>
      </c>
    </row>
    <row r="10" spans="1:16384" ht="18" customHeight="1" x14ac:dyDescent="0.25">
      <c r="A10" s="6"/>
      <c r="B10" s="14" t="s">
        <v>9</v>
      </c>
      <c r="C10" s="44">
        <v>473.9</v>
      </c>
    </row>
    <row r="11" spans="1:16384" ht="18" customHeight="1" x14ac:dyDescent="0.25">
      <c r="A11" s="6"/>
      <c r="B11" s="14" t="s">
        <v>10</v>
      </c>
      <c r="C11" s="44" t="s">
        <v>62</v>
      </c>
    </row>
    <row r="12" spans="1:16384" ht="68.25" customHeight="1" x14ac:dyDescent="0.25">
      <c r="A12" s="6"/>
      <c r="B12" s="16" t="s">
        <v>14</v>
      </c>
      <c r="C12" s="44" t="s">
        <v>62</v>
      </c>
    </row>
    <row r="13" spans="1:16384" ht="22.5" customHeight="1" x14ac:dyDescent="0.25">
      <c r="A13" s="6"/>
      <c r="B13" s="19" t="s">
        <v>11</v>
      </c>
      <c r="C13" s="44" t="s">
        <v>62</v>
      </c>
    </row>
    <row r="14" spans="1:16384" ht="24.75" customHeight="1" x14ac:dyDescent="0.25">
      <c r="A14" s="6"/>
      <c r="B14" s="15" t="s">
        <v>53</v>
      </c>
      <c r="C14" s="44" t="s">
        <v>106</v>
      </c>
    </row>
    <row r="15" spans="1:16384" s="6" customFormat="1" ht="47.25" x14ac:dyDescent="0.25">
      <c r="A15" s="21"/>
      <c r="B15" s="39" t="s">
        <v>54</v>
      </c>
      <c r="C15" s="44" t="s">
        <v>62</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ht="26.25" customHeight="1" x14ac:dyDescent="0.25">
      <c r="A16" s="6"/>
      <c r="B16" s="14" t="s">
        <v>42</v>
      </c>
      <c r="C16" s="45" t="s">
        <v>63</v>
      </c>
    </row>
    <row r="17" spans="1:4" ht="33.75" customHeight="1" x14ac:dyDescent="0.25">
      <c r="A17" s="6"/>
      <c r="B17" s="14" t="s">
        <v>103</v>
      </c>
      <c r="C17" s="45" t="s">
        <v>94</v>
      </c>
    </row>
    <row r="18" spans="1:4" ht="30.75" customHeight="1" thickBot="1" x14ac:dyDescent="0.3">
      <c r="A18" s="6"/>
      <c r="B18" s="61" t="s">
        <v>104</v>
      </c>
      <c r="C18" s="62" t="s">
        <v>71</v>
      </c>
    </row>
    <row r="19" spans="1:4" ht="15" customHeight="1" x14ac:dyDescent="0.25">
      <c r="A19" s="6"/>
      <c r="B19" s="143" t="s">
        <v>13</v>
      </c>
      <c r="C19" s="144"/>
    </row>
    <row r="20" spans="1:4" ht="15" customHeight="1" x14ac:dyDescent="0.25">
      <c r="A20" s="6"/>
      <c r="B20" s="17" t="s">
        <v>21</v>
      </c>
      <c r="C20" s="145" t="s">
        <v>12</v>
      </c>
    </row>
    <row r="21" spans="1:4" x14ac:dyDescent="0.25">
      <c r="A21" s="6"/>
      <c r="B21" s="38" t="s">
        <v>49</v>
      </c>
      <c r="C21" s="145"/>
    </row>
    <row r="22" spans="1:4" ht="15" customHeight="1" thickBot="1" x14ac:dyDescent="0.3">
      <c r="A22" s="6"/>
      <c r="B22" s="18" t="s">
        <v>22</v>
      </c>
      <c r="C22" s="146"/>
    </row>
    <row r="23" spans="1:4" x14ac:dyDescent="0.25">
      <c r="A23" s="6"/>
    </row>
    <row r="24" spans="1:4" ht="62.25" customHeight="1" x14ac:dyDescent="0.25">
      <c r="A24" s="6"/>
      <c r="B24" s="140" t="s">
        <v>19</v>
      </c>
      <c r="C24" s="140"/>
    </row>
    <row r="25" spans="1:4" ht="141.75" customHeight="1" x14ac:dyDescent="0.25">
      <c r="B25" s="140" t="s">
        <v>105</v>
      </c>
      <c r="C25" s="140"/>
    </row>
    <row r="26" spans="1:4" ht="99" customHeight="1" x14ac:dyDescent="0.25">
      <c r="B26" s="140" t="s">
        <v>23</v>
      </c>
      <c r="C26" s="140"/>
    </row>
    <row r="27" spans="1:4" ht="65.25" customHeight="1" x14ac:dyDescent="0.25">
      <c r="B27" s="142" t="s">
        <v>95</v>
      </c>
      <c r="C27" s="142"/>
    </row>
    <row r="28" spans="1:4" ht="60" customHeight="1" x14ac:dyDescent="0.25">
      <c r="B28" s="141" t="s">
        <v>96</v>
      </c>
      <c r="C28" s="141"/>
    </row>
    <row r="29" spans="1:4" ht="40.5" customHeight="1" x14ac:dyDescent="0.25">
      <c r="B29" s="84" t="s">
        <v>97</v>
      </c>
      <c r="C29" s="84"/>
    </row>
    <row r="31" spans="1:4" ht="30" x14ac:dyDescent="0.25">
      <c r="B31" s="32" t="s">
        <v>64</v>
      </c>
      <c r="C31" s="33" t="s">
        <v>69</v>
      </c>
      <c r="D31" s="33"/>
    </row>
    <row r="32" spans="1:4" x14ac:dyDescent="0.25">
      <c r="B32" s="34"/>
      <c r="C32" s="37" t="s">
        <v>70</v>
      </c>
      <c r="D32" s="33"/>
    </row>
  </sheetData>
  <mergeCells count="10">
    <mergeCell ref="B29:C29"/>
    <mergeCell ref="B2:C2"/>
    <mergeCell ref="B4:C4"/>
    <mergeCell ref="B24:C24"/>
    <mergeCell ref="B28:C28"/>
    <mergeCell ref="B26:C26"/>
    <mergeCell ref="B27:C27"/>
    <mergeCell ref="B19:C19"/>
    <mergeCell ref="C20:C22"/>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5.2</vt:lpstr>
      <vt:lpstr>5.3</vt:lpstr>
      <vt:lpstr>ПублПасп</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2025-01-21T12:09:19Z</cp:lastPrinted>
  <dcterms:created xsi:type="dcterms:W3CDTF">2015-10-12T12:03:25Z</dcterms:created>
  <dcterms:modified xsi:type="dcterms:W3CDTF">2026-03-09T10:13:52Z</dcterms:modified>
</cp:coreProperties>
</file>